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Z:\JNN\Javna naročila 2026\Nigrad\42_Dobava prometne opreme_ponovitev\3_Dokumentacija\"/>
    </mc:Choice>
  </mc:AlternateContent>
  <xr:revisionPtr revIDLastSave="0" documentId="13_ncr:1_{B413319F-1284-4A68-ACC0-D1E8B19660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klop 2 " sheetId="4" r:id="rId1"/>
    <sheet name="sklop 3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7" l="1"/>
  <c r="F24" i="4"/>
  <c r="F25" i="4"/>
  <c r="F26" i="4"/>
  <c r="F27" i="4"/>
  <c r="F28" i="4"/>
  <c r="F29" i="4"/>
  <c r="F30" i="4"/>
  <c r="F31" i="4"/>
  <c r="F32" i="4"/>
  <c r="F33" i="4"/>
  <c r="F34" i="4"/>
  <c r="F10" i="7" l="1"/>
  <c r="F9" i="7"/>
  <c r="F38" i="4" l="1"/>
  <c r="F23" i="4"/>
  <c r="F22" i="4"/>
  <c r="F21" i="4"/>
  <c r="F19" i="4"/>
  <c r="F56" i="4"/>
  <c r="F57" i="4"/>
  <c r="F55" i="4"/>
  <c r="F54" i="4"/>
  <c r="F51" i="4"/>
  <c r="F50" i="4"/>
  <c r="F47" i="4"/>
  <c r="F46" i="4"/>
  <c r="F45" i="4"/>
  <c r="F44" i="4"/>
  <c r="F43" i="4"/>
  <c r="F42" i="4"/>
  <c r="F41" i="4"/>
  <c r="F40" i="4"/>
  <c r="F39" i="4"/>
  <c r="F37" i="4"/>
  <c r="F36" i="4"/>
  <c r="F35" i="4"/>
  <c r="F48" i="4" l="1"/>
  <c r="F52" i="4"/>
  <c r="F53" i="4"/>
  <c r="F49" i="4"/>
  <c r="F20" i="4" l="1"/>
  <c r="F18" i="4"/>
  <c r="F17" i="4" l="1"/>
  <c r="F16" i="4"/>
  <c r="F15" i="4"/>
  <c r="F14" i="4"/>
  <c r="F13" i="4"/>
  <c r="F58" i="4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<sst xmlns="http://schemas.openxmlformats.org/spreadsheetml/2006/main" count="135" uniqueCount="73">
  <si>
    <t>ščitnik proti obraščanju smernika</t>
  </si>
  <si>
    <t>smernik s snežnim kolom L=1m</t>
  </si>
  <si>
    <t>KOS</t>
  </si>
  <si>
    <t>položljiv snežni kol za JVO</t>
  </si>
  <si>
    <t xml:space="preserve">smernik votli prerez L=1200 mm </t>
  </si>
  <si>
    <t>SMERNA DESKA  PVC  RA1</t>
  </si>
  <si>
    <t xml:space="preserve">UTRIPAJOČA LUČ - LED Z ENO BATERIJO </t>
  </si>
  <si>
    <t>stožec v: 30 cm  - GUMA</t>
  </si>
  <si>
    <t>stožec v: 50 cm  - GUMA</t>
  </si>
  <si>
    <t>stožec v:70 cm  - GUMA</t>
  </si>
  <si>
    <t>Podstavek za bočne ovire od 25 do 30 kg - klemmfix</t>
  </si>
  <si>
    <t>Kovinski podstavek za drog fi 60-63 mm - vročecinkan</t>
  </si>
  <si>
    <t>Znak za trinožno stojalo (krog-600, trikotnik-900, kvadrat-600)</t>
  </si>
  <si>
    <t>Cestni smernik PVC L=1200 mm</t>
  </si>
  <si>
    <t>Pregrada 110x250 cm z normalnimi nogami</t>
  </si>
  <si>
    <t>Pregrada 110x250 cm z bel/rdeč Inžinirski r. plošča in normalne noge</t>
  </si>
  <si>
    <t>Zaščitna ograja za jašek, 100x100 cm + trikotnik</t>
  </si>
  <si>
    <t>Zaščitna raztegljiva ograja 50x300 cm</t>
  </si>
  <si>
    <t>Zaščitna raztegljiva ograja 1000x4500 cm/ tri noge</t>
  </si>
  <si>
    <t>Zaščitna raztegljiva ograja 1200x4500 mm</t>
  </si>
  <si>
    <t>Zaščitna raztegljiva ograja 1000x3000 mm</t>
  </si>
  <si>
    <t>Zaščitna raztegljiva ograja 1200x3000 mm</t>
  </si>
  <si>
    <t>Hitrostni omejevalec h-3 cm</t>
  </si>
  <si>
    <t>Moški Hitrostni omejevalec h-3 cm</t>
  </si>
  <si>
    <t>Ženski Hitrostni omejevalec h-3 cm</t>
  </si>
  <si>
    <t xml:space="preserve">Hitrostni omejevalec h-5 cm           </t>
  </si>
  <si>
    <t xml:space="preserve">Moški Hitrostni omejevalec h-5 cm           </t>
  </si>
  <si>
    <t xml:space="preserve">Ženski Hitrostni omejevalec h-5 cm           </t>
  </si>
  <si>
    <t xml:space="preserve">Robnik 5 cm rumen      </t>
  </si>
  <si>
    <t xml:space="preserve">Robnik 5 cm rumen moški terminal   </t>
  </si>
  <si>
    <t>Robnik 5 cm rumen ženski terminal</t>
  </si>
  <si>
    <t xml:space="preserve">Robnik 10 cm rumen   </t>
  </si>
  <si>
    <t xml:space="preserve">Guma Curbifix 8 x 35 cm h-60 </t>
  </si>
  <si>
    <t>količek Poller 890 (betonska m)</t>
  </si>
  <si>
    <t>količek Poller 888  (odstranjiv)</t>
  </si>
  <si>
    <t>Ustavljalec avtomobilov 8 x 35 cm</t>
  </si>
  <si>
    <t>Ustavljalec avtomobilov 8 x 70 cm</t>
  </si>
  <si>
    <t>15kg PVC podstavek</t>
  </si>
  <si>
    <t>M12 stojalo - štirinožo stojalo</t>
  </si>
  <si>
    <t>Fleksibilna guma defleco z 6 vložki - visoko intenzivni razred</t>
  </si>
  <si>
    <t>RDEČA LUČ - LED Z ENO BATERIJO</t>
  </si>
  <si>
    <t xml:space="preserve">BATERIJA ZA LUČI 6 V 7 AH </t>
  </si>
  <si>
    <t>LED semafor</t>
  </si>
  <si>
    <t>90x90 cm direktna LED plošča fi 200 mm</t>
  </si>
  <si>
    <t>Komplet za opozorilno priklopno vozilo luč 23 LED DS200</t>
  </si>
  <si>
    <t>ZAŠČITNA OGRAJA 220x110 cmkot npr.PRO S PVC</t>
  </si>
  <si>
    <t>delinator zložljiv RA2</t>
  </si>
  <si>
    <t>EM</t>
  </si>
  <si>
    <t>m</t>
  </si>
  <si>
    <t>material: aluminij</t>
  </si>
  <si>
    <t>teža: 6,5 kg</t>
  </si>
  <si>
    <t>RAL 9005 MAT</t>
  </si>
  <si>
    <t xml:space="preserve">NAROČNIK: </t>
  </si>
  <si>
    <t>Javno podjetje NIGRAD, d. o. o., Zagrebška cesta 30, 2000 Maribor</t>
  </si>
  <si>
    <t>PONUDNIK:</t>
  </si>
  <si>
    <t xml:space="preserve">ŠT. PONUDBE: </t>
  </si>
  <si>
    <t xml:space="preserve">Datum: </t>
  </si>
  <si>
    <t>Žig in podpis ponudnika:</t>
  </si>
  <si>
    <t>OPOMBA.:</t>
  </si>
  <si>
    <t>Cena/EM in vrednosti morajo biti zaokrožena na dve decimalni mesti.</t>
  </si>
  <si>
    <t>Količine v predračunu so okvirne.</t>
  </si>
  <si>
    <t>Cena na enoto mere je fiksna za obdobje trajanje okvirnega sporazuma.</t>
  </si>
  <si>
    <t>Slike so simbolične</t>
  </si>
  <si>
    <t>Dovoljeno do 10 % odstopanje od dimenzij le, če to ne pomeni odstopanje od funkcionalnega namena iskanega</t>
  </si>
  <si>
    <t>Opis</t>
  </si>
  <si>
    <t>Količina</t>
  </si>
  <si>
    <t>Cena /EM</t>
  </si>
  <si>
    <t>SKLOP 2: POMOŽNA PROMETNA OPREMA</t>
  </si>
  <si>
    <t>SKLOP 3: KOLIČKI</t>
  </si>
  <si>
    <t>Vrednost (EUR brez DDV)</t>
  </si>
  <si>
    <t>kos</t>
  </si>
  <si>
    <t>SKUPAJ BREZ DDV:</t>
  </si>
  <si>
    <t>Pregrada 110x200 cm z normalnimi nogami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</si>
</sst>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S_I_T_-;\-* #,##0.00\ _S_I_T_-;_-* &quot;-&quot;??\ _S_I_T_-;_-@_-"/>
    <numFmt numFmtId="166" formatCode="#,##0.00\ &quot;€&quot;"/>
    <numFmt numFmtId="167" formatCode="#,##0.00_ ;\-#,##0.00\ "/>
    <numFmt numFmtId="168" formatCode="#,##0.000"/>
    <numFmt numFmtId="169" formatCode="_-* #,##0.00&quot; SIT&quot;_-;\-* #,##0.00&quot; SIT&quot;_-;_-* \-??&quot; SIT&quot;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Titillum Web"/>
      <charset val="238"/>
    </font>
    <font>
      <sz val="10"/>
      <name val="Arial CE"/>
      <family val="2"/>
      <charset val="238"/>
    </font>
    <font>
      <sz val="12"/>
      <name val="Titillium Web"/>
      <charset val="238"/>
    </font>
    <font>
      <b/>
      <sz val="12"/>
      <name val="Titillium Web"/>
      <charset val="238"/>
    </font>
    <font>
      <b/>
      <i/>
      <sz val="12"/>
      <name val="Titillium Web"/>
      <charset val="238"/>
    </font>
    <font>
      <sz val="12"/>
      <color theme="1"/>
      <name val="Titillium Web"/>
      <charset val="238"/>
    </font>
    <font>
      <b/>
      <sz val="12"/>
      <color rgb="FFFF0000"/>
      <name val="Titillium Web"/>
      <charset val="238"/>
    </font>
    <font>
      <b/>
      <sz val="12"/>
      <color theme="1"/>
      <name val="Titillium Web"/>
      <charset val="238"/>
    </font>
    <font>
      <sz val="12"/>
      <color rgb="FFFF0000"/>
      <name val="Titillium Web"/>
      <charset val="238"/>
    </font>
    <font>
      <b/>
      <i/>
      <sz val="12"/>
      <color theme="1"/>
      <name val="Titillium Web"/>
      <charset val="238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66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9"/>
      <color theme="1"/>
      <name val="Titillium Web"/>
      <charset val="238"/>
    </font>
    <font>
      <sz val="9"/>
      <color rgb="FFFF0000"/>
      <name val="Titillium Web"/>
      <charset val="238"/>
    </font>
    <font>
      <b/>
      <sz val="9"/>
      <color rgb="FFFF0000"/>
      <name val="Titillium Web"/>
      <charset val="238"/>
    </font>
    <font>
      <sz val="9"/>
      <color theme="1"/>
      <name val="Calibri"/>
      <family val="2"/>
      <scheme val="minor"/>
    </font>
    <font>
      <u/>
      <sz val="12"/>
      <name val="Titillium Web"/>
      <charset val="238"/>
    </font>
    <font>
      <b/>
      <sz val="10"/>
      <name val="Titillium Web"/>
      <charset val="238"/>
    </font>
    <font>
      <sz val="10"/>
      <color theme="1"/>
      <name val="Titillium Web"/>
      <charset val="238"/>
    </font>
    <font>
      <sz val="10"/>
      <name val="Titillium Web"/>
      <charset val="238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4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0" fillId="0" borderId="0"/>
    <xf numFmtId="169" fontId="10" fillId="0" borderId="0" applyFill="0" applyBorder="0" applyAlignment="0" applyProtection="0"/>
  </cellStyleXfs>
  <cellXfs count="92">
    <xf numFmtId="0" fontId="0" fillId="0" borderId="0" xfId="0"/>
    <xf numFmtId="0" fontId="9" fillId="0" borderId="0" xfId="0" applyFont="1"/>
    <xf numFmtId="0" fontId="11" fillId="0" borderId="0" xfId="16" applyFont="1" applyAlignment="1">
      <alignment vertical="center"/>
    </xf>
    <xf numFmtId="0" fontId="11" fillId="0" borderId="0" xfId="16" applyFont="1" applyAlignment="1">
      <alignment horizontal="center" vertical="center"/>
    </xf>
    <xf numFmtId="0" fontId="12" fillId="0" borderId="0" xfId="16" applyFont="1" applyAlignment="1">
      <alignment horizontal="left" vertical="center"/>
    </xf>
    <xf numFmtId="0" fontId="11" fillId="0" borderId="0" xfId="16" applyFont="1" applyAlignment="1">
      <alignment vertical="center" wrapText="1"/>
    </xf>
    <xf numFmtId="0" fontId="14" fillId="0" borderId="0" xfId="0" applyFont="1"/>
    <xf numFmtId="166" fontId="15" fillId="0" borderId="0" xfId="0" applyNumberFormat="1" applyFont="1"/>
    <xf numFmtId="0" fontId="14" fillId="0" borderId="2" xfId="0" applyFont="1" applyBorder="1"/>
    <xf numFmtId="0" fontId="11" fillId="0" borderId="0" xfId="16" applyFont="1" applyAlignment="1">
      <alignment horizontal="left" vertical="center"/>
    </xf>
    <xf numFmtId="0" fontId="14" fillId="0" borderId="1" xfId="0" applyFont="1" applyBorder="1"/>
    <xf numFmtId="166" fontId="17" fillId="0" borderId="0" xfId="0" applyNumberFormat="1" applyFont="1"/>
    <xf numFmtId="0" fontId="16" fillId="0" borderId="0" xfId="0" applyFont="1"/>
    <xf numFmtId="0" fontId="23" fillId="4" borderId="0" xfId="16" applyFont="1" applyFill="1" applyAlignment="1">
      <alignment vertical="top" wrapText="1"/>
    </xf>
    <xf numFmtId="0" fontId="13" fillId="5" borderId="0" xfId="16" applyFont="1" applyFill="1" applyAlignment="1">
      <alignment wrapText="1"/>
    </xf>
    <xf numFmtId="0" fontId="14" fillId="0" borderId="0" xfId="0" applyFont="1" applyAlignment="1">
      <alignment vertical="top"/>
    </xf>
    <xf numFmtId="0" fontId="11" fillId="0" borderId="0" xfId="16" applyFont="1" applyAlignment="1">
      <alignment vertical="top"/>
    </xf>
    <xf numFmtId="166" fontId="15" fillId="0" borderId="0" xfId="0" applyNumberFormat="1" applyFont="1" applyAlignment="1">
      <alignment vertical="top"/>
    </xf>
    <xf numFmtId="0" fontId="20" fillId="0" borderId="0" xfId="16" applyFont="1" applyAlignment="1">
      <alignment vertical="top"/>
    </xf>
    <xf numFmtId="168" fontId="20" fillId="0" borderId="0" xfId="16" applyNumberFormat="1" applyFont="1" applyAlignment="1">
      <alignment vertical="top"/>
    </xf>
    <xf numFmtId="0" fontId="22" fillId="0" borderId="0" xfId="16" applyFont="1" applyAlignment="1">
      <alignment vertical="top"/>
    </xf>
    <xf numFmtId="0" fontId="20" fillId="0" borderId="5" xfId="16" applyFont="1" applyBorder="1" applyAlignment="1">
      <alignment vertical="top"/>
    </xf>
    <xf numFmtId="0" fontId="8" fillId="0" borderId="0" xfId="0" applyFont="1" applyAlignment="1">
      <alignment vertical="top"/>
    </xf>
    <xf numFmtId="4" fontId="20" fillId="0" borderId="0" xfId="17" applyNumberFormat="1" applyFont="1" applyFill="1" applyBorder="1" applyAlignment="1" applyProtection="1">
      <alignment vertical="top"/>
    </xf>
    <xf numFmtId="0" fontId="20" fillId="0" borderId="5" xfId="16" applyFont="1" applyBorder="1" applyAlignment="1">
      <alignment vertical="top" wrapText="1"/>
    </xf>
    <xf numFmtId="0" fontId="8" fillId="0" borderId="2" xfId="0" applyFont="1" applyBorder="1" applyAlignment="1">
      <alignment vertical="top"/>
    </xf>
    <xf numFmtId="0" fontId="20" fillId="3" borderId="2" xfId="2" applyFont="1" applyFill="1" applyBorder="1" applyAlignment="1">
      <alignment vertical="top"/>
    </xf>
    <xf numFmtId="0" fontId="20" fillId="0" borderId="2" xfId="0" applyFont="1" applyBorder="1" applyAlignment="1">
      <alignment vertical="top"/>
    </xf>
    <xf numFmtId="0" fontId="20" fillId="3" borderId="2" xfId="2" applyFont="1" applyFill="1" applyBorder="1" applyAlignment="1">
      <alignment vertical="top" wrapText="1"/>
    </xf>
    <xf numFmtId="0" fontId="8" fillId="3" borderId="2" xfId="2" applyFont="1" applyFill="1" applyBorder="1" applyAlignment="1">
      <alignment vertical="top" wrapText="1"/>
    </xf>
    <xf numFmtId="0" fontId="8" fillId="3" borderId="2" xfId="2" applyFont="1" applyFill="1" applyBorder="1" applyAlignment="1">
      <alignment vertical="top"/>
    </xf>
    <xf numFmtId="0" fontId="12" fillId="0" borderId="0" xfId="16" applyFont="1" applyAlignment="1">
      <alignment vertical="top"/>
    </xf>
    <xf numFmtId="0" fontId="23" fillId="0" borderId="0" xfId="16" applyFont="1" applyAlignment="1">
      <alignment vertical="top" wrapText="1"/>
    </xf>
    <xf numFmtId="2" fontId="20" fillId="0" borderId="0" xfId="16" applyNumberFormat="1" applyFont="1" applyAlignment="1">
      <alignment vertical="top"/>
    </xf>
    <xf numFmtId="2" fontId="21" fillId="0" borderId="0" xfId="16" applyNumberFormat="1" applyFont="1" applyAlignment="1" applyProtection="1">
      <alignment vertical="top"/>
      <protection locked="0"/>
    </xf>
    <xf numFmtId="2" fontId="20" fillId="0" borderId="5" xfId="16" applyNumberFormat="1" applyFont="1" applyBorder="1" applyAlignment="1">
      <alignment vertical="top"/>
    </xf>
    <xf numFmtId="2" fontId="20" fillId="0" borderId="0" xfId="17" applyNumberFormat="1" applyFont="1" applyAlignment="1" applyProtection="1">
      <alignment vertical="top"/>
      <protection locked="0"/>
    </xf>
    <xf numFmtId="2" fontId="20" fillId="0" borderId="0" xfId="17" applyNumberFormat="1" applyFont="1" applyFill="1" applyBorder="1" applyAlignment="1" applyProtection="1">
      <alignment vertical="top"/>
    </xf>
    <xf numFmtId="2" fontId="20" fillId="0" borderId="5" xfId="16" applyNumberFormat="1" applyFont="1" applyBorder="1" applyAlignment="1">
      <alignment vertical="top" wrapText="1"/>
    </xf>
    <xf numFmtId="2" fontId="23" fillId="4" borderId="0" xfId="16" applyNumberFormat="1" applyFont="1" applyFill="1" applyAlignment="1">
      <alignment vertical="top" wrapText="1"/>
    </xf>
    <xf numFmtId="2" fontId="8" fillId="0" borderId="2" xfId="1" applyNumberFormat="1" applyFont="1" applyBorder="1" applyAlignment="1">
      <alignment vertical="top"/>
    </xf>
    <xf numFmtId="2" fontId="8" fillId="0" borderId="2" xfId="0" applyNumberFormat="1" applyFont="1" applyBorder="1" applyAlignment="1">
      <alignment vertical="top"/>
    </xf>
    <xf numFmtId="2" fontId="14" fillId="0" borderId="0" xfId="0" applyNumberFormat="1" applyFont="1" applyAlignment="1">
      <alignment vertical="top"/>
    </xf>
    <xf numFmtId="2" fontId="11" fillId="0" borderId="0" xfId="17" applyNumberFormat="1" applyFont="1" applyFill="1" applyBorder="1" applyAlignment="1" applyProtection="1">
      <alignment vertical="top"/>
    </xf>
    <xf numFmtId="2" fontId="15" fillId="0" borderId="0" xfId="0" applyNumberFormat="1" applyFont="1" applyAlignment="1">
      <alignment vertical="top"/>
    </xf>
    <xf numFmtId="2" fontId="14" fillId="0" borderId="1" xfId="0" applyNumberFormat="1" applyFont="1" applyBorder="1"/>
    <xf numFmtId="2" fontId="14" fillId="0" borderId="2" xfId="0" applyNumberFormat="1" applyFont="1" applyBorder="1"/>
    <xf numFmtId="2" fontId="17" fillId="0" borderId="0" xfId="0" applyNumberFormat="1" applyFont="1"/>
    <xf numFmtId="0" fontId="24" fillId="0" borderId="0" xfId="0" applyFont="1"/>
    <xf numFmtId="166" fontId="25" fillId="0" borderId="0" xfId="0" applyNumberFormat="1" applyFont="1"/>
    <xf numFmtId="166" fontId="26" fillId="0" borderId="0" xfId="0" applyNumberFormat="1" applyFont="1"/>
    <xf numFmtId="0" fontId="27" fillId="0" borderId="0" xfId="0" applyFont="1"/>
    <xf numFmtId="0" fontId="12" fillId="0" borderId="0" xfId="16" applyFont="1" applyAlignment="1">
      <alignment horizontal="left"/>
    </xf>
    <xf numFmtId="0" fontId="28" fillId="0" borderId="5" xfId="16" applyFont="1" applyBorder="1" applyAlignment="1">
      <alignment horizontal="left"/>
    </xf>
    <xf numFmtId="0" fontId="11" fillId="0" borderId="5" xfId="16" applyFont="1" applyBorder="1"/>
    <xf numFmtId="0" fontId="0" fillId="0" borderId="5" xfId="0" applyBorder="1"/>
    <xf numFmtId="0" fontId="11" fillId="0" borderId="6" xfId="16" applyFont="1" applyBorder="1" applyAlignment="1">
      <alignment vertical="center" wrapText="1"/>
    </xf>
    <xf numFmtId="2" fontId="22" fillId="6" borderId="2" xfId="0" applyNumberFormat="1" applyFont="1" applyFill="1" applyBorder="1" applyAlignment="1">
      <alignment vertical="top"/>
    </xf>
    <xf numFmtId="0" fontId="20" fillId="0" borderId="0" xfId="16" applyFont="1" applyAlignment="1">
      <alignment horizontal="center" vertical="top"/>
    </xf>
    <xf numFmtId="0" fontId="20" fillId="0" borderId="5" xfId="16" applyFont="1" applyBorder="1" applyAlignment="1">
      <alignment horizontal="center" vertical="top"/>
    </xf>
    <xf numFmtId="0" fontId="20" fillId="0" borderId="0" xfId="16" applyFont="1" applyAlignment="1">
      <alignment horizontal="center" vertical="top" wrapText="1"/>
    </xf>
    <xf numFmtId="0" fontId="20" fillId="0" borderId="5" xfId="16" applyFont="1" applyBorder="1" applyAlignment="1">
      <alignment horizontal="center" vertical="top" wrapText="1"/>
    </xf>
    <xf numFmtId="0" fontId="23" fillId="4" borderId="0" xfId="16" applyFont="1" applyFill="1" applyAlignment="1">
      <alignment horizontal="center" vertical="top" wrapText="1"/>
    </xf>
    <xf numFmtId="167" fontId="8" fillId="2" borderId="2" xfId="1" applyNumberFormat="1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1" fillId="0" borderId="0" xfId="16" applyFont="1" applyAlignment="1">
      <alignment horizontal="center" vertical="top"/>
    </xf>
    <xf numFmtId="4" fontId="11" fillId="0" borderId="0" xfId="17" applyNumberFormat="1" applyFont="1" applyFill="1" applyBorder="1" applyAlignment="1" applyProtection="1">
      <alignment horizontal="center" vertical="top"/>
      <protection locked="0"/>
    </xf>
    <xf numFmtId="0" fontId="23" fillId="0" borderId="0" xfId="16" applyFont="1" applyAlignment="1">
      <alignment vertical="top"/>
    </xf>
    <xf numFmtId="0" fontId="23" fillId="0" borderId="0" xfId="16" applyFont="1" applyAlignment="1">
      <alignment horizontal="center" vertical="top" wrapText="1"/>
    </xf>
    <xf numFmtId="2" fontId="23" fillId="0" borderId="0" xfId="16" applyNumberFormat="1" applyFont="1" applyAlignment="1">
      <alignment vertical="top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29" fillId="0" borderId="0" xfId="16" applyFont="1" applyAlignment="1">
      <alignment horizontal="left" vertical="top"/>
    </xf>
    <xf numFmtId="0" fontId="30" fillId="0" borderId="0" xfId="0" applyFont="1"/>
    <xf numFmtId="0" fontId="31" fillId="0" borderId="0" xfId="16" applyFont="1" applyAlignment="1">
      <alignment horizontal="left" vertical="top"/>
    </xf>
    <xf numFmtId="0" fontId="32" fillId="0" borderId="0" xfId="0" applyFont="1"/>
    <xf numFmtId="0" fontId="6" fillId="6" borderId="2" xfId="0" applyFont="1" applyFill="1" applyBorder="1" applyAlignment="1">
      <alignment horizontal="center" vertical="center" wrapText="1"/>
    </xf>
    <xf numFmtId="2" fontId="12" fillId="6" borderId="2" xfId="0" applyNumberFormat="1" applyFont="1" applyFill="1" applyBorder="1"/>
    <xf numFmtId="0" fontId="11" fillId="0" borderId="0" xfId="16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6" borderId="7" xfId="0" applyFont="1" applyFill="1" applyBorder="1" applyAlignment="1">
      <alignment horizontal="right"/>
    </xf>
    <xf numFmtId="0" fontId="16" fillId="6" borderId="6" xfId="0" applyFont="1" applyFill="1" applyBorder="1" applyAlignment="1">
      <alignment horizontal="right"/>
    </xf>
    <xf numFmtId="0" fontId="16" fillId="6" borderId="8" xfId="0" applyFont="1" applyFill="1" applyBorder="1" applyAlignment="1">
      <alignment horizontal="right"/>
    </xf>
    <xf numFmtId="0" fontId="23" fillId="0" borderId="0" xfId="16" applyFont="1" applyAlignment="1">
      <alignment horizontal="center" vertical="top"/>
    </xf>
    <xf numFmtId="0" fontId="19" fillId="6" borderId="7" xfId="0" applyFont="1" applyFill="1" applyBorder="1" applyAlignment="1">
      <alignment horizontal="right" vertical="center"/>
    </xf>
    <xf numFmtId="0" fontId="19" fillId="6" borderId="6" xfId="0" applyFont="1" applyFill="1" applyBorder="1" applyAlignment="1">
      <alignment horizontal="right" vertical="center"/>
    </xf>
    <xf numFmtId="0" fontId="19" fillId="6" borderId="8" xfId="0" applyFont="1" applyFill="1" applyBorder="1" applyAlignment="1">
      <alignment horizontal="right" vertical="center"/>
    </xf>
    <xf numFmtId="0" fontId="8" fillId="0" borderId="2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1" xfId="0" applyFont="1" applyBorder="1" applyAlignment="1">
      <alignment vertical="top"/>
    </xf>
  </cellXfs>
  <cellStyles count="18">
    <cellStyle name="Navadno" xfId="0" builtinId="0"/>
    <cellStyle name="Navadno 2" xfId="2" xr:uid="{00000000-0005-0000-0000-000005000000}"/>
    <cellStyle name="Navadno 3" xfId="4" xr:uid="{00000000-0005-0000-0000-000006000000}"/>
    <cellStyle name="Navadno 3 2" xfId="8" xr:uid="{59A04328-038F-40EC-AD18-FCA66AD9541D}"/>
    <cellStyle name="Navadno 3 3" xfId="12" xr:uid="{B09C9012-92D1-4D34-AA30-08ACD6C94909}"/>
    <cellStyle name="Navadno 3 4" xfId="16" xr:uid="{34F34002-12BD-4E35-BEC5-41B49A1C18C5}"/>
    <cellStyle name="Navadno 4" xfId="7" xr:uid="{057CBD35-3583-4C68-983B-C874DEADD1A7}"/>
    <cellStyle name="Navadno 4 2" xfId="11" xr:uid="{3F639A4E-8652-4C08-9356-C4BBB300083B}"/>
    <cellStyle name="Navadno 4 3" xfId="15" xr:uid="{D0CB6198-A74B-423F-ACC4-19F323DD45F8}"/>
    <cellStyle name="Valuta" xfId="1" builtinId="4"/>
    <cellStyle name="Valuta 2" xfId="6" xr:uid="{00000000-0005-0000-0000-00000C000000}"/>
    <cellStyle name="Valuta 2 2" xfId="10" xr:uid="{C3576889-FDE6-4C5A-8A41-9D55839E677E}"/>
    <cellStyle name="Valuta 2 3" xfId="14" xr:uid="{F99E2B32-E88E-4609-9DFF-59971953B271}"/>
    <cellStyle name="Valuta 2 4" xfId="17" xr:uid="{5216EEE1-4EF2-417D-B08D-740A19A22708}"/>
    <cellStyle name="Vejica 2" xfId="3" xr:uid="{00000000-0005-0000-0000-00000D000000}"/>
    <cellStyle name="Vejica 3" xfId="5" xr:uid="{00000000-0005-0000-0000-00000E000000}"/>
    <cellStyle name="Vejica 3 2" xfId="9" xr:uid="{08B9B767-33A8-4443-9295-DE1CA0CEFC98}"/>
    <cellStyle name="Vejica 3 3" xfId="13" xr:uid="{4C01FCCB-5C14-4D3F-B7DC-A00A23ACB0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jpe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jpe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jpe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392906</xdr:colOff>
      <xdr:row>30</xdr:row>
      <xdr:rowOff>193721</xdr:rowOff>
    </xdr:from>
    <xdr:ext cx="571500" cy="752475"/>
    <xdr:pic>
      <xdr:nvPicPr>
        <xdr:cNvPr id="16" name="Slika 11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2219034"/>
          <a:ext cx="5715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428625</xdr:colOff>
      <xdr:row>29</xdr:row>
      <xdr:rowOff>35299</xdr:rowOff>
    </xdr:from>
    <xdr:ext cx="581025" cy="752475"/>
    <xdr:pic>
      <xdr:nvPicPr>
        <xdr:cNvPr id="17" name="Slika 113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712324"/>
          <a:ext cx="581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419100</xdr:colOff>
      <xdr:row>28</xdr:row>
      <xdr:rowOff>81243</xdr:rowOff>
    </xdr:from>
    <xdr:ext cx="523875" cy="609600"/>
    <xdr:pic>
      <xdr:nvPicPr>
        <xdr:cNvPr id="18" name="Slika 10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53418"/>
          <a:ext cx="523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180975</xdr:colOff>
      <xdr:row>34</xdr:row>
      <xdr:rowOff>79561</xdr:rowOff>
    </xdr:from>
    <xdr:ext cx="1019175" cy="752475"/>
    <xdr:pic>
      <xdr:nvPicPr>
        <xdr:cNvPr id="19" name="Slika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880661"/>
          <a:ext cx="10191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228600</xdr:colOff>
      <xdr:row>35</xdr:row>
      <xdr:rowOff>22411</xdr:rowOff>
    </xdr:from>
    <xdr:ext cx="1019175" cy="752475"/>
    <xdr:pic>
      <xdr:nvPicPr>
        <xdr:cNvPr id="20" name="Slika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9737911"/>
          <a:ext cx="10191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238125</xdr:colOff>
      <xdr:row>36</xdr:row>
      <xdr:rowOff>195543</xdr:rowOff>
    </xdr:from>
    <xdr:ext cx="990600" cy="762000"/>
    <xdr:pic>
      <xdr:nvPicPr>
        <xdr:cNvPr id="21" name="Slika 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0787343"/>
          <a:ext cx="9906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266700</xdr:colOff>
      <xdr:row>38</xdr:row>
      <xdr:rowOff>62753</xdr:rowOff>
    </xdr:from>
    <xdr:ext cx="1038225" cy="1250497"/>
    <xdr:pic>
      <xdr:nvPicPr>
        <xdr:cNvPr id="22" name="Slika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768978"/>
          <a:ext cx="1038225" cy="1250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28575</xdr:colOff>
      <xdr:row>39</xdr:row>
      <xdr:rowOff>453838</xdr:rowOff>
    </xdr:from>
    <xdr:ext cx="1152525" cy="619125"/>
    <xdr:pic>
      <xdr:nvPicPr>
        <xdr:cNvPr id="23" name="Slika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626913"/>
          <a:ext cx="11525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209550</xdr:colOff>
      <xdr:row>40</xdr:row>
      <xdr:rowOff>898980</xdr:rowOff>
    </xdr:from>
    <xdr:to>
      <xdr:col>0</xdr:col>
      <xdr:colOff>1202975</xdr:colOff>
      <xdr:row>41</xdr:row>
      <xdr:rowOff>372724</xdr:rowOff>
    </xdr:to>
    <xdr:pic>
      <xdr:nvPicPr>
        <xdr:cNvPr id="24" name="Slika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9550" y="24437636"/>
          <a:ext cx="993425" cy="1247775"/>
        </a:xfrm>
        <a:prstGeom prst="rect">
          <a:avLst/>
        </a:prstGeom>
      </xdr:spPr>
    </xdr:pic>
    <xdr:clientData/>
  </xdr:twoCellAnchor>
  <xdr:oneCellAnchor>
    <xdr:from>
      <xdr:col>0</xdr:col>
      <xdr:colOff>142875</xdr:colOff>
      <xdr:row>45</xdr:row>
      <xdr:rowOff>107017</xdr:rowOff>
    </xdr:from>
    <xdr:ext cx="1181100" cy="887185"/>
    <xdr:pic>
      <xdr:nvPicPr>
        <xdr:cNvPr id="25" name="Slika 1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8223567"/>
          <a:ext cx="1181100" cy="88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142875</xdr:colOff>
      <xdr:row>47</xdr:row>
      <xdr:rowOff>738328</xdr:rowOff>
    </xdr:from>
    <xdr:ext cx="1181100" cy="1353910"/>
    <xdr:pic>
      <xdr:nvPicPr>
        <xdr:cNvPr id="26" name="Slika 1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026328"/>
          <a:ext cx="1181100" cy="1353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354106</xdr:colOff>
      <xdr:row>54</xdr:row>
      <xdr:rowOff>213472</xdr:rowOff>
    </xdr:from>
    <xdr:ext cx="657225" cy="552450"/>
    <xdr:pic>
      <xdr:nvPicPr>
        <xdr:cNvPr id="28" name="image57.jpeg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106" y="26483422"/>
          <a:ext cx="6572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247650</xdr:colOff>
      <xdr:row>52</xdr:row>
      <xdr:rowOff>303120</xdr:rowOff>
    </xdr:from>
    <xdr:ext cx="1171575" cy="595993"/>
    <xdr:pic>
      <xdr:nvPicPr>
        <xdr:cNvPr id="29" name="Slika 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5411020"/>
          <a:ext cx="1171575" cy="59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523875</xdr:colOff>
      <xdr:row>56</xdr:row>
      <xdr:rowOff>238125</xdr:rowOff>
    </xdr:from>
    <xdr:ext cx="419100" cy="571500"/>
    <xdr:pic>
      <xdr:nvPicPr>
        <xdr:cNvPr id="30" name="Slika 3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8622625"/>
          <a:ext cx="419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535781</xdr:colOff>
      <xdr:row>55</xdr:row>
      <xdr:rowOff>190500</xdr:rowOff>
    </xdr:from>
    <xdr:ext cx="514350" cy="609600"/>
    <xdr:pic>
      <xdr:nvPicPr>
        <xdr:cNvPr id="31" name="Slika 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781" y="27539156"/>
          <a:ext cx="5143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247650</xdr:colOff>
      <xdr:row>50</xdr:row>
      <xdr:rowOff>134051</xdr:rowOff>
    </xdr:from>
    <xdr:ext cx="1257300" cy="681718"/>
    <xdr:pic>
      <xdr:nvPicPr>
        <xdr:cNvPr id="33" name="Slika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2267770"/>
          <a:ext cx="1257300" cy="681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190500</xdr:colOff>
      <xdr:row>23</xdr:row>
      <xdr:rowOff>250031</xdr:rowOff>
    </xdr:from>
    <xdr:ext cx="895350" cy="561975"/>
    <xdr:pic>
      <xdr:nvPicPr>
        <xdr:cNvPr id="35" name="Slika 2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8298656"/>
          <a:ext cx="8953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202406</xdr:colOff>
      <xdr:row>33</xdr:row>
      <xdr:rowOff>83344</xdr:rowOff>
    </xdr:from>
    <xdr:ext cx="1071562" cy="1057824"/>
    <xdr:pic>
      <xdr:nvPicPr>
        <xdr:cNvPr id="36" name="Slika 13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" y="8596313"/>
          <a:ext cx="1071562" cy="1057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369094</xdr:colOff>
      <xdr:row>32</xdr:row>
      <xdr:rowOff>226219</xdr:rowOff>
    </xdr:from>
    <xdr:ext cx="561975" cy="742950"/>
    <xdr:pic>
      <xdr:nvPicPr>
        <xdr:cNvPr id="37" name="Slika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094" y="8739188"/>
          <a:ext cx="5619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59531</xdr:colOff>
      <xdr:row>20</xdr:row>
      <xdr:rowOff>333375</xdr:rowOff>
    </xdr:from>
    <xdr:ext cx="695325" cy="1238250"/>
    <xdr:pic>
      <xdr:nvPicPr>
        <xdr:cNvPr id="38" name="Slika 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3071813"/>
          <a:ext cx="6953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273843</xdr:colOff>
      <xdr:row>21</xdr:row>
      <xdr:rowOff>392906</xdr:rowOff>
    </xdr:from>
    <xdr:ext cx="876300" cy="819150"/>
    <xdr:pic>
      <xdr:nvPicPr>
        <xdr:cNvPr id="39" name="Slika 97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843" y="5143500"/>
          <a:ext cx="8763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107157</xdr:colOff>
      <xdr:row>22</xdr:row>
      <xdr:rowOff>130969</xdr:rowOff>
    </xdr:from>
    <xdr:ext cx="990600" cy="1695450"/>
    <xdr:pic>
      <xdr:nvPicPr>
        <xdr:cNvPr id="40" name="Slika 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7" y="6096000"/>
          <a:ext cx="99060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</xdr:colOff>
      <xdr:row>37</xdr:row>
      <xdr:rowOff>166687</xdr:rowOff>
    </xdr:from>
    <xdr:to>
      <xdr:col>0</xdr:col>
      <xdr:colOff>1452563</xdr:colOff>
      <xdr:row>37</xdr:row>
      <xdr:rowOff>964098</xdr:rowOff>
    </xdr:to>
    <xdr:pic>
      <xdr:nvPicPr>
        <xdr:cNvPr id="41" name="Slika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" y="19692937"/>
          <a:ext cx="1452562" cy="7974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318220</xdr:colOff>
      <xdr:row>12</xdr:row>
      <xdr:rowOff>19050</xdr:rowOff>
    </xdr:from>
    <xdr:to>
      <xdr:col>1</xdr:col>
      <xdr:colOff>384626</xdr:colOff>
      <xdr:row>24</xdr:row>
      <xdr:rowOff>10327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220" y="4686300"/>
          <a:ext cx="1625304" cy="3077378"/>
        </a:xfrm>
        <a:prstGeom prst="rect">
          <a:avLst/>
        </a:prstGeom>
      </xdr:spPr>
    </xdr:pic>
    <xdr:clientData/>
  </xdr:twoCellAnchor>
  <xdr:twoCellAnchor editAs="oneCell">
    <xdr:from>
      <xdr:col>1</xdr:col>
      <xdr:colOff>1343025</xdr:colOff>
      <xdr:row>23</xdr:row>
      <xdr:rowOff>38100</xdr:rowOff>
    </xdr:from>
    <xdr:to>
      <xdr:col>2</xdr:col>
      <xdr:colOff>768224</xdr:colOff>
      <xdr:row>33</xdr:row>
      <xdr:rowOff>38727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2625" y="7534275"/>
          <a:ext cx="2952170" cy="1972301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1809750</xdr:colOff>
      <xdr:row>12</xdr:row>
      <xdr:rowOff>76200</xdr:rowOff>
    </xdr:from>
    <xdr:to>
      <xdr:col>2</xdr:col>
      <xdr:colOff>864414</xdr:colOff>
      <xdr:row>18</xdr:row>
      <xdr:rowOff>209784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9350" y="4743450"/>
          <a:ext cx="2581635" cy="1676634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9"/>
  <sheetViews>
    <sheetView tabSelected="1" zoomScale="85" zoomScaleNormal="85" workbookViewId="0">
      <selection activeCell="J14" sqref="J14"/>
    </sheetView>
  </sheetViews>
  <sheetFormatPr defaultRowHeight="20.25"/>
  <cols>
    <col min="1" max="1" width="23.85546875" style="15" customWidth="1"/>
    <col min="2" max="2" width="56.28515625" style="15" bestFit="1" customWidth="1"/>
    <col min="3" max="3" width="48.85546875" style="65" bestFit="1" customWidth="1"/>
    <col min="4" max="4" width="15.5703125" style="65" customWidth="1"/>
    <col min="5" max="5" width="14" style="42" bestFit="1" customWidth="1"/>
    <col min="6" max="6" width="17.85546875" style="42" customWidth="1"/>
    <col min="7" max="8" width="9.140625" style="15"/>
    <col min="9" max="9" width="12.7109375" style="15" bestFit="1" customWidth="1"/>
    <col min="10" max="10" width="14.5703125" style="15" bestFit="1" customWidth="1"/>
    <col min="11" max="12" width="10.85546875" style="15" bestFit="1" customWidth="1"/>
    <col min="13" max="16384" width="9.140625" style="15"/>
  </cols>
  <sheetData>
    <row r="1" spans="1:7">
      <c r="A1" s="18"/>
      <c r="B1" s="18"/>
      <c r="C1" s="58"/>
      <c r="D1" s="58"/>
      <c r="E1" s="33"/>
      <c r="F1" s="34"/>
      <c r="G1" s="19"/>
    </row>
    <row r="2" spans="1:7">
      <c r="A2" s="20" t="s">
        <v>52</v>
      </c>
      <c r="B2" s="21" t="s">
        <v>53</v>
      </c>
      <c r="C2" s="59"/>
      <c r="D2" s="59"/>
      <c r="E2" s="35"/>
      <c r="F2" s="35"/>
      <c r="G2" s="22"/>
    </row>
    <row r="3" spans="1:7">
      <c r="A3" s="18"/>
      <c r="B3" s="18"/>
      <c r="C3" s="60"/>
      <c r="D3" s="58"/>
      <c r="E3" s="36"/>
      <c r="F3" s="33"/>
      <c r="G3" s="18"/>
    </row>
    <row r="4" spans="1:7">
      <c r="A4" s="18"/>
      <c r="B4" s="18"/>
      <c r="C4" s="58"/>
      <c r="D4" s="58"/>
      <c r="E4" s="33"/>
      <c r="F4" s="37"/>
      <c r="G4" s="23"/>
    </row>
    <row r="5" spans="1:7">
      <c r="A5" s="20" t="s">
        <v>54</v>
      </c>
      <c r="B5" s="24"/>
      <c r="C5" s="61"/>
      <c r="D5" s="61"/>
      <c r="E5" s="38"/>
      <c r="F5" s="38"/>
      <c r="G5" s="22"/>
    </row>
    <row r="6" spans="1:7">
      <c r="A6" s="18"/>
      <c r="B6" s="18"/>
      <c r="C6" s="58"/>
      <c r="D6" s="58"/>
      <c r="E6" s="33"/>
      <c r="F6" s="37"/>
      <c r="G6" s="23"/>
    </row>
    <row r="7" spans="1:7">
      <c r="A7" s="18"/>
      <c r="B7" s="18"/>
      <c r="C7" s="58"/>
      <c r="D7" s="58"/>
      <c r="E7" s="33"/>
      <c r="F7" s="37"/>
      <c r="G7" s="23"/>
    </row>
    <row r="8" spans="1:7">
      <c r="A8" s="13" t="s">
        <v>55</v>
      </c>
      <c r="B8" s="13"/>
      <c r="C8" s="62"/>
      <c r="D8" s="62"/>
      <c r="E8" s="39"/>
      <c r="F8" s="39"/>
      <c r="G8" s="13"/>
    </row>
    <row r="9" spans="1:7">
      <c r="A9" s="32"/>
      <c r="B9" s="32"/>
      <c r="C9" s="32"/>
      <c r="D9" s="32"/>
      <c r="E9" s="32"/>
      <c r="F9" s="32"/>
      <c r="G9" s="32"/>
    </row>
    <row r="10" spans="1:7">
      <c r="A10" s="84" t="s">
        <v>67</v>
      </c>
      <c r="B10" s="84"/>
      <c r="C10" s="84"/>
      <c r="D10" s="84"/>
      <c r="E10" s="84"/>
      <c r="F10" s="84"/>
      <c r="G10" s="32"/>
    </row>
    <row r="11" spans="1:7">
      <c r="A11" s="32"/>
      <c r="B11" s="68"/>
      <c r="C11" s="69"/>
      <c r="D11" s="69"/>
      <c r="E11" s="70"/>
      <c r="F11" s="70"/>
      <c r="G11" s="32"/>
    </row>
    <row r="12" spans="1:7" ht="30">
      <c r="A12" s="77"/>
      <c r="B12" s="77" t="s">
        <v>64</v>
      </c>
      <c r="C12" s="77" t="s">
        <v>65</v>
      </c>
      <c r="D12" s="77" t="s">
        <v>47</v>
      </c>
      <c r="E12" s="77" t="s">
        <v>66</v>
      </c>
      <c r="F12" s="77" t="s">
        <v>69</v>
      </c>
      <c r="G12" s="22"/>
    </row>
    <row r="13" spans="1:7">
      <c r="A13" s="22"/>
      <c r="B13" s="25" t="s">
        <v>4</v>
      </c>
      <c r="C13" s="63">
        <v>30</v>
      </c>
      <c r="D13" s="63" t="s">
        <v>2</v>
      </c>
      <c r="E13" s="40">
        <v>0</v>
      </c>
      <c r="F13" s="40">
        <f t="shared" ref="F13:F16" si="0">C13*E13</f>
        <v>0</v>
      </c>
      <c r="G13" s="22"/>
    </row>
    <row r="14" spans="1:7">
      <c r="A14" s="22"/>
      <c r="B14" s="25" t="s">
        <v>0</v>
      </c>
      <c r="C14" s="63">
        <v>30</v>
      </c>
      <c r="D14" s="63" t="s">
        <v>2</v>
      </c>
      <c r="E14" s="40">
        <v>0</v>
      </c>
      <c r="F14" s="40">
        <f t="shared" si="0"/>
        <v>0</v>
      </c>
      <c r="G14" s="22"/>
    </row>
    <row r="15" spans="1:7">
      <c r="A15" s="22"/>
      <c r="B15" s="25" t="s">
        <v>1</v>
      </c>
      <c r="C15" s="63">
        <v>30</v>
      </c>
      <c r="D15" s="63" t="s">
        <v>2</v>
      </c>
      <c r="E15" s="40">
        <v>0</v>
      </c>
      <c r="F15" s="40">
        <f t="shared" si="0"/>
        <v>0</v>
      </c>
      <c r="G15" s="22"/>
    </row>
    <row r="16" spans="1:7">
      <c r="A16" s="22"/>
      <c r="B16" s="25" t="s">
        <v>3</v>
      </c>
      <c r="C16" s="63">
        <v>30</v>
      </c>
      <c r="D16" s="63" t="s">
        <v>2</v>
      </c>
      <c r="E16" s="40">
        <v>0</v>
      </c>
      <c r="F16" s="40">
        <f t="shared" si="0"/>
        <v>0</v>
      </c>
      <c r="G16" s="22"/>
    </row>
    <row r="17" spans="1:7">
      <c r="A17" s="22"/>
      <c r="B17" s="25" t="s">
        <v>5</v>
      </c>
      <c r="C17" s="63">
        <v>30</v>
      </c>
      <c r="D17" s="63" t="s">
        <v>2</v>
      </c>
      <c r="E17" s="40">
        <v>0</v>
      </c>
      <c r="F17" s="40">
        <f t="shared" ref="F17:F23" si="1">C17*E17</f>
        <v>0</v>
      </c>
      <c r="G17" s="22"/>
    </row>
    <row r="18" spans="1:7">
      <c r="A18" s="22"/>
      <c r="B18" s="25" t="s">
        <v>6</v>
      </c>
      <c r="C18" s="63">
        <v>30</v>
      </c>
      <c r="D18" s="63" t="s">
        <v>2</v>
      </c>
      <c r="E18" s="40">
        <v>0</v>
      </c>
      <c r="F18" s="40">
        <f t="shared" si="1"/>
        <v>0</v>
      </c>
      <c r="G18" s="22"/>
    </row>
    <row r="19" spans="1:7">
      <c r="A19" s="22"/>
      <c r="B19" s="25" t="s">
        <v>40</v>
      </c>
      <c r="C19" s="63">
        <v>30</v>
      </c>
      <c r="D19" s="63" t="s">
        <v>2</v>
      </c>
      <c r="E19" s="40">
        <v>0</v>
      </c>
      <c r="F19" s="40">
        <f t="shared" si="1"/>
        <v>0</v>
      </c>
      <c r="G19" s="22"/>
    </row>
    <row r="20" spans="1:7" ht="19.5" customHeight="1">
      <c r="A20" s="22"/>
      <c r="B20" s="25" t="s">
        <v>41</v>
      </c>
      <c r="C20" s="63">
        <v>30</v>
      </c>
      <c r="D20" s="63" t="s">
        <v>2</v>
      </c>
      <c r="E20" s="40">
        <v>0</v>
      </c>
      <c r="F20" s="40">
        <f t="shared" si="1"/>
        <v>0</v>
      </c>
      <c r="G20" s="22"/>
    </row>
    <row r="21" spans="1:7" ht="143.25" customHeight="1">
      <c r="A21" s="25"/>
      <c r="B21" s="26" t="s">
        <v>42</v>
      </c>
      <c r="C21" s="63">
        <v>4</v>
      </c>
      <c r="D21" s="63" t="s">
        <v>2</v>
      </c>
      <c r="E21" s="40">
        <v>0</v>
      </c>
      <c r="F21" s="40">
        <f t="shared" si="1"/>
        <v>0</v>
      </c>
      <c r="G21" s="22"/>
    </row>
    <row r="22" spans="1:7" ht="110.25" customHeight="1">
      <c r="A22" s="25"/>
      <c r="B22" s="26" t="s">
        <v>43</v>
      </c>
      <c r="C22" s="63">
        <v>1</v>
      </c>
      <c r="D22" s="63" t="s">
        <v>2</v>
      </c>
      <c r="E22" s="40">
        <v>0</v>
      </c>
      <c r="F22" s="40">
        <f t="shared" si="1"/>
        <v>0</v>
      </c>
      <c r="G22" s="22"/>
    </row>
    <row r="23" spans="1:7" ht="157.5" customHeight="1">
      <c r="A23" s="25"/>
      <c r="B23" s="26" t="s">
        <v>44</v>
      </c>
      <c r="C23" s="63">
        <v>1</v>
      </c>
      <c r="D23" s="63" t="s">
        <v>2</v>
      </c>
      <c r="E23" s="40">
        <v>0</v>
      </c>
      <c r="F23" s="40">
        <f t="shared" si="1"/>
        <v>0</v>
      </c>
      <c r="G23" s="22"/>
    </row>
    <row r="24" spans="1:7" ht="83.25" customHeight="1">
      <c r="A24" s="25"/>
      <c r="B24" s="27" t="s">
        <v>10</v>
      </c>
      <c r="C24" s="64">
        <v>30</v>
      </c>
      <c r="D24" s="64" t="s">
        <v>2</v>
      </c>
      <c r="E24" s="40">
        <v>0</v>
      </c>
      <c r="F24" s="41">
        <f t="shared" ref="F24:F34" si="2">C24*E24</f>
        <v>0</v>
      </c>
      <c r="G24" s="22"/>
    </row>
    <row r="25" spans="1:7" ht="52.5" customHeight="1">
      <c r="A25" s="25" t="e" vm="1">
        <v>#VALUE!</v>
      </c>
      <c r="B25" s="26" t="s">
        <v>37</v>
      </c>
      <c r="C25" s="64">
        <v>30</v>
      </c>
      <c r="D25" s="64" t="s">
        <v>2</v>
      </c>
      <c r="E25" s="40">
        <v>0</v>
      </c>
      <c r="F25" s="41">
        <f t="shared" si="2"/>
        <v>0</v>
      </c>
      <c r="G25" s="22"/>
    </row>
    <row r="26" spans="1:7">
      <c r="A26" s="25"/>
      <c r="B26" s="27" t="s">
        <v>11</v>
      </c>
      <c r="C26" s="64">
        <v>30</v>
      </c>
      <c r="D26" s="64" t="s">
        <v>2</v>
      </c>
      <c r="E26" s="40">
        <v>0</v>
      </c>
      <c r="F26" s="41">
        <f t="shared" si="2"/>
        <v>0</v>
      </c>
      <c r="G26" s="22"/>
    </row>
    <row r="27" spans="1:7">
      <c r="A27" s="25"/>
      <c r="B27" s="27" t="s">
        <v>12</v>
      </c>
      <c r="C27" s="64">
        <v>30</v>
      </c>
      <c r="D27" s="64" t="s">
        <v>2</v>
      </c>
      <c r="E27" s="40">
        <v>0</v>
      </c>
      <c r="F27" s="41">
        <f t="shared" si="2"/>
        <v>0</v>
      </c>
      <c r="G27" s="22"/>
    </row>
    <row r="28" spans="1:7">
      <c r="A28" s="25"/>
      <c r="B28" s="27" t="s">
        <v>13</v>
      </c>
      <c r="C28" s="64">
        <v>30</v>
      </c>
      <c r="D28" s="64" t="s">
        <v>2</v>
      </c>
      <c r="E28" s="40">
        <v>0</v>
      </c>
      <c r="F28" s="41">
        <f t="shared" si="2"/>
        <v>0</v>
      </c>
      <c r="G28" s="22"/>
    </row>
    <row r="29" spans="1:7" ht="55.5" customHeight="1">
      <c r="A29" s="25"/>
      <c r="B29" s="25" t="s">
        <v>7</v>
      </c>
      <c r="C29" s="63">
        <v>30</v>
      </c>
      <c r="D29" s="64" t="s">
        <v>2</v>
      </c>
      <c r="E29" s="40">
        <v>0</v>
      </c>
      <c r="F29" s="41">
        <f t="shared" si="2"/>
        <v>0</v>
      </c>
      <c r="G29" s="22"/>
    </row>
    <row r="30" spans="1:7" ht="76.5" customHeight="1">
      <c r="A30" s="25"/>
      <c r="B30" s="25" t="s">
        <v>8</v>
      </c>
      <c r="C30" s="63">
        <v>30</v>
      </c>
      <c r="D30" s="64" t="s">
        <v>2</v>
      </c>
      <c r="E30" s="40">
        <v>0</v>
      </c>
      <c r="F30" s="41">
        <f t="shared" si="2"/>
        <v>0</v>
      </c>
      <c r="G30" s="22"/>
    </row>
    <row r="31" spans="1:7" ht="90.75" customHeight="1">
      <c r="A31" s="25"/>
      <c r="B31" s="25" t="s">
        <v>9</v>
      </c>
      <c r="C31" s="63">
        <v>30</v>
      </c>
      <c r="D31" s="64" t="s">
        <v>2</v>
      </c>
      <c r="E31" s="40">
        <v>0</v>
      </c>
      <c r="F31" s="41">
        <f t="shared" si="2"/>
        <v>0</v>
      </c>
      <c r="G31" s="22"/>
    </row>
    <row r="32" spans="1:7" ht="90.75" customHeight="1">
      <c r="A32" s="25"/>
      <c r="B32" s="25" t="s">
        <v>46</v>
      </c>
      <c r="C32" s="63">
        <v>5</v>
      </c>
      <c r="D32" s="64" t="s">
        <v>2</v>
      </c>
      <c r="E32" s="40">
        <v>0</v>
      </c>
      <c r="F32" s="41">
        <f t="shared" si="2"/>
        <v>0</v>
      </c>
      <c r="G32" s="22"/>
    </row>
    <row r="33" spans="1:7" ht="90.75" customHeight="1">
      <c r="A33" s="25"/>
      <c r="B33" s="28" t="s">
        <v>39</v>
      </c>
      <c r="C33" s="63">
        <v>10</v>
      </c>
      <c r="D33" s="64" t="s">
        <v>2</v>
      </c>
      <c r="E33" s="40">
        <v>0</v>
      </c>
      <c r="F33" s="41">
        <f t="shared" si="2"/>
        <v>0</v>
      </c>
      <c r="G33" s="22"/>
    </row>
    <row r="34" spans="1:7" ht="90.75" customHeight="1">
      <c r="A34" s="25"/>
      <c r="B34" s="26" t="s">
        <v>38</v>
      </c>
      <c r="C34" s="63">
        <v>10</v>
      </c>
      <c r="D34" s="64" t="s">
        <v>2</v>
      </c>
      <c r="E34" s="40">
        <v>0</v>
      </c>
      <c r="F34" s="41">
        <f t="shared" si="2"/>
        <v>0</v>
      </c>
      <c r="G34" s="22"/>
    </row>
    <row r="35" spans="1:7" ht="72" customHeight="1">
      <c r="A35" s="25"/>
      <c r="B35" s="29" t="s">
        <v>72</v>
      </c>
      <c r="C35" s="64">
        <v>5</v>
      </c>
      <c r="D35" s="64" t="s">
        <v>2</v>
      </c>
      <c r="E35" s="40">
        <v>0</v>
      </c>
      <c r="F35" s="41">
        <f>C35*E35</f>
        <v>0</v>
      </c>
      <c r="G35" s="22"/>
    </row>
    <row r="36" spans="1:7" ht="69" customHeight="1">
      <c r="A36" s="25"/>
      <c r="B36" s="30" t="s">
        <v>14</v>
      </c>
      <c r="C36" s="64">
        <v>5</v>
      </c>
      <c r="D36" s="64" t="s">
        <v>2</v>
      </c>
      <c r="E36" s="40">
        <v>0</v>
      </c>
      <c r="F36" s="41">
        <f t="shared" ref="F36:F57" si="3">C36*E36</f>
        <v>0</v>
      </c>
      <c r="G36" s="22"/>
    </row>
    <row r="37" spans="1:7" ht="87.75" customHeight="1">
      <c r="A37" s="25"/>
      <c r="B37" s="29" t="s">
        <v>15</v>
      </c>
      <c r="C37" s="64">
        <v>5</v>
      </c>
      <c r="D37" s="64" t="s">
        <v>2</v>
      </c>
      <c r="E37" s="40">
        <v>0</v>
      </c>
      <c r="F37" s="41">
        <f t="shared" si="3"/>
        <v>0</v>
      </c>
      <c r="G37" s="22"/>
    </row>
    <row r="38" spans="1:7" ht="87.75" customHeight="1">
      <c r="A38" s="25"/>
      <c r="B38" s="29" t="s">
        <v>45</v>
      </c>
      <c r="C38" s="64">
        <v>5</v>
      </c>
      <c r="D38" s="64" t="s">
        <v>2</v>
      </c>
      <c r="E38" s="40">
        <v>0</v>
      </c>
      <c r="F38" s="41">
        <f t="shared" si="3"/>
        <v>0</v>
      </c>
      <c r="G38" s="22"/>
    </row>
    <row r="39" spans="1:7" ht="115.5" customHeight="1">
      <c r="A39" s="25"/>
      <c r="B39" s="30" t="s">
        <v>16</v>
      </c>
      <c r="C39" s="64">
        <v>5</v>
      </c>
      <c r="D39" s="64" t="s">
        <v>2</v>
      </c>
      <c r="E39" s="40">
        <v>0</v>
      </c>
      <c r="F39" s="41">
        <f t="shared" si="3"/>
        <v>0</v>
      </c>
      <c r="G39" s="22"/>
    </row>
    <row r="40" spans="1:7" ht="109.5" customHeight="1">
      <c r="A40" s="25"/>
      <c r="B40" s="30" t="s">
        <v>17</v>
      </c>
      <c r="C40" s="64">
        <v>10</v>
      </c>
      <c r="D40" s="64" t="s">
        <v>2</v>
      </c>
      <c r="E40" s="40">
        <v>0</v>
      </c>
      <c r="F40" s="41">
        <f t="shared" si="3"/>
        <v>0</v>
      </c>
      <c r="G40" s="22"/>
    </row>
    <row r="41" spans="1:7" ht="139.5" customHeight="1">
      <c r="A41" s="89"/>
      <c r="B41" s="30" t="s">
        <v>18</v>
      </c>
      <c r="C41" s="64">
        <v>10</v>
      </c>
      <c r="D41" s="64" t="s">
        <v>2</v>
      </c>
      <c r="E41" s="40">
        <v>0</v>
      </c>
      <c r="F41" s="41">
        <f t="shared" si="3"/>
        <v>0</v>
      </c>
      <c r="G41" s="22"/>
    </row>
    <row r="42" spans="1:7" ht="90.75" customHeight="1">
      <c r="A42" s="90"/>
      <c r="B42" s="30" t="s">
        <v>19</v>
      </c>
      <c r="C42" s="64">
        <v>10</v>
      </c>
      <c r="D42" s="64" t="s">
        <v>2</v>
      </c>
      <c r="E42" s="40">
        <v>0</v>
      </c>
      <c r="F42" s="41">
        <f t="shared" si="3"/>
        <v>0</v>
      </c>
      <c r="G42" s="22"/>
    </row>
    <row r="43" spans="1:7" ht="18" customHeight="1">
      <c r="A43" s="90"/>
      <c r="B43" s="30" t="s">
        <v>20</v>
      </c>
      <c r="C43" s="64">
        <v>10</v>
      </c>
      <c r="D43" s="64" t="s">
        <v>2</v>
      </c>
      <c r="E43" s="40">
        <v>0</v>
      </c>
      <c r="F43" s="41">
        <f t="shared" si="3"/>
        <v>0</v>
      </c>
      <c r="G43" s="22"/>
    </row>
    <row r="44" spans="1:7">
      <c r="A44" s="91"/>
      <c r="B44" s="30" t="s">
        <v>21</v>
      </c>
      <c r="C44" s="64">
        <v>10</v>
      </c>
      <c r="D44" s="64" t="s">
        <v>2</v>
      </c>
      <c r="E44" s="40">
        <v>0</v>
      </c>
      <c r="F44" s="41">
        <f t="shared" si="3"/>
        <v>0</v>
      </c>
      <c r="G44" s="22"/>
    </row>
    <row r="45" spans="1:7">
      <c r="A45" s="89"/>
      <c r="B45" s="30" t="s">
        <v>22</v>
      </c>
      <c r="C45" s="64">
        <v>10</v>
      </c>
      <c r="D45" s="64" t="s">
        <v>48</v>
      </c>
      <c r="E45" s="40">
        <v>0</v>
      </c>
      <c r="F45" s="41">
        <f t="shared" si="3"/>
        <v>0</v>
      </c>
      <c r="G45" s="22"/>
    </row>
    <row r="46" spans="1:7" ht="47.25" customHeight="1">
      <c r="A46" s="90"/>
      <c r="B46" s="30" t="s">
        <v>23</v>
      </c>
      <c r="C46" s="64">
        <v>10</v>
      </c>
      <c r="D46" s="64" t="s">
        <v>48</v>
      </c>
      <c r="E46" s="40">
        <v>0</v>
      </c>
      <c r="F46" s="41">
        <f t="shared" si="3"/>
        <v>0</v>
      </c>
      <c r="G46" s="22"/>
    </row>
    <row r="47" spans="1:7" ht="69" customHeight="1">
      <c r="A47" s="91"/>
      <c r="B47" s="30" t="s">
        <v>24</v>
      </c>
      <c r="C47" s="64">
        <v>10</v>
      </c>
      <c r="D47" s="64" t="s">
        <v>48</v>
      </c>
      <c r="E47" s="40">
        <v>0</v>
      </c>
      <c r="F47" s="41">
        <f t="shared" si="3"/>
        <v>0</v>
      </c>
      <c r="G47" s="22"/>
    </row>
    <row r="48" spans="1:7" ht="91.5" customHeight="1">
      <c r="A48" s="89"/>
      <c r="B48" s="30" t="s">
        <v>25</v>
      </c>
      <c r="C48" s="64">
        <v>10</v>
      </c>
      <c r="D48" s="64" t="s">
        <v>48</v>
      </c>
      <c r="E48" s="40">
        <v>0</v>
      </c>
      <c r="F48" s="41">
        <f t="shared" si="3"/>
        <v>0</v>
      </c>
      <c r="G48" s="22"/>
    </row>
    <row r="49" spans="1:8" ht="61.5" customHeight="1">
      <c r="A49" s="90"/>
      <c r="B49" s="30" t="s">
        <v>26</v>
      </c>
      <c r="C49" s="64">
        <v>10</v>
      </c>
      <c r="D49" s="64" t="s">
        <v>48</v>
      </c>
      <c r="E49" s="40">
        <v>0</v>
      </c>
      <c r="F49" s="41">
        <f t="shared" si="3"/>
        <v>0</v>
      </c>
      <c r="G49" s="22"/>
    </row>
    <row r="50" spans="1:8" ht="74.25" customHeight="1">
      <c r="A50" s="91"/>
      <c r="B50" s="30" t="s">
        <v>27</v>
      </c>
      <c r="C50" s="64">
        <v>10</v>
      </c>
      <c r="D50" s="64" t="s">
        <v>48</v>
      </c>
      <c r="E50" s="40">
        <v>0</v>
      </c>
      <c r="F50" s="41">
        <f t="shared" si="3"/>
        <v>0</v>
      </c>
      <c r="G50" s="22"/>
    </row>
    <row r="51" spans="1:8" ht="75" customHeight="1">
      <c r="A51" s="25"/>
      <c r="B51" s="30" t="s">
        <v>28</v>
      </c>
      <c r="C51" s="64">
        <v>10</v>
      </c>
      <c r="D51" s="64" t="s">
        <v>48</v>
      </c>
      <c r="E51" s="40">
        <v>0</v>
      </c>
      <c r="F51" s="41">
        <f t="shared" si="3"/>
        <v>0</v>
      </c>
      <c r="G51" s="22"/>
    </row>
    <row r="52" spans="1:8" ht="57" customHeight="1">
      <c r="A52" s="88"/>
      <c r="B52" s="30" t="s">
        <v>29</v>
      </c>
      <c r="C52" s="64">
        <v>10</v>
      </c>
      <c r="D52" s="64" t="s">
        <v>48</v>
      </c>
      <c r="E52" s="40">
        <v>0</v>
      </c>
      <c r="F52" s="41">
        <f t="shared" si="3"/>
        <v>0</v>
      </c>
      <c r="G52" s="22"/>
    </row>
    <row r="53" spans="1:8" ht="56.25" customHeight="1">
      <c r="A53" s="88"/>
      <c r="B53" s="30" t="s">
        <v>30</v>
      </c>
      <c r="C53" s="64">
        <v>10</v>
      </c>
      <c r="D53" s="64" t="s">
        <v>48</v>
      </c>
      <c r="E53" s="40">
        <v>0</v>
      </c>
      <c r="F53" s="41">
        <f t="shared" si="3"/>
        <v>0</v>
      </c>
      <c r="G53" s="22"/>
    </row>
    <row r="54" spans="1:8" ht="60.75" customHeight="1">
      <c r="A54" s="88"/>
      <c r="B54" s="30" t="s">
        <v>31</v>
      </c>
      <c r="C54" s="64">
        <v>10</v>
      </c>
      <c r="D54" s="64" t="s">
        <v>48</v>
      </c>
      <c r="E54" s="40">
        <v>0</v>
      </c>
      <c r="F54" s="41">
        <f t="shared" si="3"/>
        <v>0</v>
      </c>
      <c r="G54" s="22"/>
    </row>
    <row r="55" spans="1:8" ht="81.75" customHeight="1">
      <c r="A55" s="25"/>
      <c r="B55" s="30" t="s">
        <v>32</v>
      </c>
      <c r="C55" s="64">
        <v>10</v>
      </c>
      <c r="D55" s="64" t="s">
        <v>2</v>
      </c>
      <c r="E55" s="40">
        <v>0</v>
      </c>
      <c r="F55" s="41">
        <f t="shared" si="3"/>
        <v>0</v>
      </c>
      <c r="G55" s="22"/>
    </row>
    <row r="56" spans="1:8" ht="81.75" customHeight="1">
      <c r="A56" s="25"/>
      <c r="B56" s="26" t="s">
        <v>35</v>
      </c>
      <c r="C56" s="64">
        <v>10</v>
      </c>
      <c r="D56" s="64" t="s">
        <v>2</v>
      </c>
      <c r="E56" s="40">
        <v>0</v>
      </c>
      <c r="F56" s="41">
        <f t="shared" si="3"/>
        <v>0</v>
      </c>
      <c r="G56" s="22"/>
    </row>
    <row r="57" spans="1:8" ht="81.75" customHeight="1">
      <c r="A57" s="25"/>
      <c r="B57" s="26" t="s">
        <v>36</v>
      </c>
      <c r="C57" s="64">
        <v>10</v>
      </c>
      <c r="D57" s="64" t="s">
        <v>2</v>
      </c>
      <c r="E57" s="40">
        <v>0</v>
      </c>
      <c r="F57" s="41">
        <f t="shared" si="3"/>
        <v>0</v>
      </c>
      <c r="G57" s="22"/>
    </row>
    <row r="58" spans="1:8">
      <c r="A58" s="85" t="s">
        <v>71</v>
      </c>
      <c r="B58" s="86"/>
      <c r="C58" s="86"/>
      <c r="D58" s="86"/>
      <c r="E58" s="87"/>
      <c r="F58" s="57">
        <f>SUM(F13:F57)</f>
        <v>0</v>
      </c>
      <c r="G58" s="22"/>
    </row>
    <row r="61" spans="1:8">
      <c r="B61" s="16" t="s">
        <v>56</v>
      </c>
      <c r="D61" s="66" t="s">
        <v>57</v>
      </c>
      <c r="G61" s="16"/>
      <c r="H61" s="16"/>
    </row>
    <row r="62" spans="1:8">
      <c r="A62" s="16"/>
      <c r="B62" s="16"/>
      <c r="C62" s="66"/>
      <c r="D62" s="67"/>
      <c r="E62" s="43"/>
      <c r="F62" s="44"/>
      <c r="G62" s="17"/>
    </row>
    <row r="63" spans="1:8">
      <c r="A63" s="16"/>
      <c r="B63" s="16"/>
      <c r="C63" s="66"/>
      <c r="D63" s="67"/>
      <c r="E63" s="43"/>
      <c r="F63" s="44"/>
      <c r="G63" s="17"/>
    </row>
    <row r="64" spans="1:8">
      <c r="A64" s="31" t="s">
        <v>58</v>
      </c>
      <c r="B64" s="16"/>
      <c r="C64" s="66"/>
      <c r="D64" s="67"/>
      <c r="E64" s="43"/>
      <c r="F64" s="44"/>
      <c r="G64" s="17"/>
    </row>
    <row r="65" spans="1:7">
      <c r="A65" s="16" t="s">
        <v>59</v>
      </c>
      <c r="B65" s="16"/>
      <c r="C65" s="66"/>
      <c r="D65" s="67"/>
      <c r="E65" s="43"/>
      <c r="F65" s="44"/>
      <c r="G65" s="17"/>
    </row>
    <row r="66" spans="1:7">
      <c r="A66" s="16" t="s">
        <v>60</v>
      </c>
      <c r="B66" s="16"/>
      <c r="C66" s="66"/>
      <c r="D66" s="67"/>
      <c r="E66" s="43"/>
      <c r="F66" s="44"/>
      <c r="G66" s="17"/>
    </row>
    <row r="67" spans="1:7">
      <c r="A67" s="16" t="s">
        <v>61</v>
      </c>
      <c r="B67" s="16"/>
      <c r="C67" s="66"/>
      <c r="D67" s="67"/>
      <c r="E67" s="43"/>
      <c r="F67" s="44"/>
      <c r="G67" s="17"/>
    </row>
    <row r="68" spans="1:7">
      <c r="A68" s="15" t="s">
        <v>62</v>
      </c>
    </row>
    <row r="69" spans="1:7">
      <c r="A69" s="15" t="s">
        <v>63</v>
      </c>
    </row>
  </sheetData>
  <mergeCells count="6">
    <mergeCell ref="A10:F10"/>
    <mergeCell ref="A58:E58"/>
    <mergeCell ref="A52:A54"/>
    <mergeCell ref="A48:A50"/>
    <mergeCell ref="A45:A47"/>
    <mergeCell ref="A41:A44"/>
  </mergeCells>
  <pageMargins left="0.7" right="0.7" top="0.75" bottom="0.75" header="0.3" footer="0.3"/>
  <pageSetup paperSize="9" scale="4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F9A2E-8ACF-401D-83B5-8FA88E0EF2B5}">
  <sheetPr>
    <pageSetUpPr fitToPage="1"/>
  </sheetPr>
  <dimension ref="A1:H45"/>
  <sheetViews>
    <sheetView zoomScale="70" zoomScaleNormal="70" workbookViewId="0">
      <selection activeCell="L25" sqref="L25"/>
    </sheetView>
  </sheetViews>
  <sheetFormatPr defaultRowHeight="15"/>
  <cols>
    <col min="1" max="1" width="23.28515625" customWidth="1"/>
    <col min="2" max="2" width="52.85546875" customWidth="1"/>
    <col min="3" max="3" width="14.7109375" customWidth="1"/>
    <col min="4" max="4" width="10.85546875" bestFit="1" customWidth="1"/>
    <col min="5" max="5" width="15.85546875" customWidth="1"/>
    <col min="6" max="6" width="23.5703125" customWidth="1"/>
    <col min="8" max="8" width="28.140625" customWidth="1"/>
  </cols>
  <sheetData>
    <row r="1" spans="1:8" ht="49.5" customHeight="1">
      <c r="A1" s="52" t="s">
        <v>52</v>
      </c>
      <c r="B1" s="54" t="s">
        <v>53</v>
      </c>
      <c r="C1" s="54"/>
      <c r="D1" s="55"/>
      <c r="E1" s="2"/>
      <c r="F1" s="2"/>
      <c r="G1" s="2"/>
      <c r="H1" s="2"/>
    </row>
    <row r="2" spans="1:8" ht="54.75" customHeight="1">
      <c r="A2" s="52" t="s">
        <v>54</v>
      </c>
      <c r="B2" s="53"/>
      <c r="C2" s="53"/>
      <c r="D2" s="56"/>
      <c r="E2" s="5"/>
      <c r="F2" s="5"/>
      <c r="G2" s="5"/>
      <c r="H2" s="5"/>
    </row>
    <row r="3" spans="1:8" ht="25.5" customHeight="1">
      <c r="A3" s="4"/>
      <c r="B3" s="9"/>
      <c r="C3" s="9"/>
      <c r="D3" s="5"/>
      <c r="E3" s="5"/>
      <c r="F3" s="5"/>
      <c r="G3" s="5"/>
      <c r="H3" s="5"/>
    </row>
    <row r="4" spans="1:8" ht="20.25" customHeight="1">
      <c r="A4" s="14" t="s">
        <v>55</v>
      </c>
      <c r="B4" s="14"/>
      <c r="C4" s="14"/>
      <c r="D4" s="14"/>
      <c r="E4" s="14"/>
      <c r="F4" s="14"/>
      <c r="G4" s="14"/>
      <c r="H4" s="14"/>
    </row>
    <row r="5" spans="1:8" ht="20.25">
      <c r="A5" s="6"/>
      <c r="B5" s="6"/>
      <c r="C5" s="6"/>
      <c r="D5" s="6"/>
      <c r="E5" s="6"/>
      <c r="F5" s="6"/>
      <c r="G5" s="6"/>
      <c r="H5" s="6"/>
    </row>
    <row r="6" spans="1:8" ht="20.25">
      <c r="A6" s="80" t="s">
        <v>68</v>
      </c>
      <c r="B6" s="80"/>
      <c r="C6" s="80"/>
      <c r="D6" s="80"/>
      <c r="E6" s="80"/>
      <c r="F6" s="80"/>
      <c r="G6" s="80"/>
      <c r="H6" s="80"/>
    </row>
    <row r="7" spans="1:8" ht="20.25">
      <c r="A7" s="6"/>
      <c r="B7" s="6"/>
      <c r="C7" s="6"/>
      <c r="D7" s="6"/>
      <c r="E7" s="6"/>
      <c r="F7" s="6"/>
      <c r="G7" s="6"/>
      <c r="H7" s="6"/>
    </row>
    <row r="8" spans="1:8" ht="30">
      <c r="A8" s="6"/>
      <c r="B8" s="77" t="s">
        <v>64</v>
      </c>
      <c r="C8" s="77" t="s">
        <v>47</v>
      </c>
      <c r="D8" s="77" t="s">
        <v>65</v>
      </c>
      <c r="E8" s="77" t="s">
        <v>66</v>
      </c>
      <c r="F8" s="77" t="s">
        <v>69</v>
      </c>
      <c r="G8" s="6"/>
      <c r="H8" s="6"/>
    </row>
    <row r="9" spans="1:8" ht="20.25">
      <c r="A9" s="6"/>
      <c r="B9" s="10" t="s">
        <v>33</v>
      </c>
      <c r="C9" s="71" t="s">
        <v>70</v>
      </c>
      <c r="D9" s="71">
        <v>200</v>
      </c>
      <c r="E9" s="45">
        <v>0</v>
      </c>
      <c r="F9" s="45">
        <f>D9*E9</f>
        <v>0</v>
      </c>
      <c r="G9" s="6"/>
      <c r="H9" s="6"/>
    </row>
    <row r="10" spans="1:8" ht="20.25">
      <c r="A10" s="6"/>
      <c r="B10" s="8" t="s">
        <v>34</v>
      </c>
      <c r="C10" s="72" t="s">
        <v>70</v>
      </c>
      <c r="D10" s="72">
        <v>20</v>
      </c>
      <c r="E10" s="46">
        <v>0</v>
      </c>
      <c r="F10" s="46">
        <f>D10*E10</f>
        <v>0</v>
      </c>
      <c r="G10" s="6"/>
      <c r="H10" s="6"/>
    </row>
    <row r="11" spans="1:8" ht="20.25">
      <c r="A11" s="6"/>
      <c r="B11" s="81" t="s">
        <v>71</v>
      </c>
      <c r="C11" s="82"/>
      <c r="D11" s="82"/>
      <c r="E11" s="83"/>
      <c r="F11" s="78">
        <f>SUM(F9:F10)</f>
        <v>0</v>
      </c>
      <c r="G11" s="6"/>
      <c r="H11" s="6"/>
    </row>
    <row r="12" spans="1:8" ht="20.25">
      <c r="A12" s="6"/>
      <c r="B12" s="12"/>
      <c r="C12" s="12"/>
      <c r="D12" s="6"/>
      <c r="E12" s="47"/>
      <c r="G12" s="6"/>
      <c r="H12" s="6"/>
    </row>
    <row r="13" spans="1:8" ht="20.25">
      <c r="A13" s="6"/>
      <c r="B13" s="6"/>
      <c r="C13" s="6"/>
      <c r="D13" s="6"/>
      <c r="E13" s="11"/>
      <c r="F13" s="7"/>
      <c r="G13" s="6"/>
      <c r="H13" s="6"/>
    </row>
    <row r="14" spans="1:8" ht="20.25">
      <c r="H14" s="6"/>
    </row>
    <row r="15" spans="1:8" ht="20.25">
      <c r="H15" s="6"/>
    </row>
    <row r="16" spans="1:8" ht="20.25">
      <c r="H16" s="6"/>
    </row>
    <row r="17" spans="4:8" ht="20.25">
      <c r="H17" s="6"/>
    </row>
    <row r="18" spans="4:8" ht="20.25">
      <c r="H18" s="6"/>
    </row>
    <row r="19" spans="4:8" ht="20.25">
      <c r="H19" s="6"/>
    </row>
    <row r="20" spans="4:8" ht="20.25">
      <c r="D20" s="1" t="s">
        <v>49</v>
      </c>
      <c r="H20" s="6"/>
    </row>
    <row r="21" spans="4:8" ht="20.25">
      <c r="D21" s="1" t="s">
        <v>50</v>
      </c>
      <c r="H21" s="6"/>
    </row>
    <row r="22" spans="4:8" ht="20.25">
      <c r="D22" s="1" t="s">
        <v>51</v>
      </c>
      <c r="H22" s="6"/>
    </row>
    <row r="23" spans="4:8" ht="20.25">
      <c r="H23" s="6"/>
    </row>
    <row r="24" spans="4:8" ht="20.25">
      <c r="H24" s="6"/>
    </row>
    <row r="37" spans="1:8" ht="20.25">
      <c r="B37" s="2" t="s">
        <v>56</v>
      </c>
      <c r="C37" s="2"/>
      <c r="D37" s="79" t="s">
        <v>57</v>
      </c>
      <c r="E37" s="79"/>
      <c r="F37" s="79"/>
      <c r="G37" s="6"/>
    </row>
    <row r="38" spans="1:8" ht="20.25">
      <c r="A38" s="2"/>
      <c r="B38" s="5"/>
      <c r="C38" s="5"/>
      <c r="D38" s="3"/>
      <c r="E38" s="3"/>
      <c r="F38" s="3"/>
      <c r="G38" s="6"/>
    </row>
    <row r="39" spans="1:8" ht="20.25">
      <c r="A39" s="2"/>
      <c r="B39" s="5"/>
      <c r="C39" s="5"/>
      <c r="D39" s="3"/>
      <c r="E39" s="3"/>
      <c r="F39" s="3"/>
      <c r="G39" s="6"/>
    </row>
    <row r="40" spans="1:8" ht="17.25">
      <c r="A40" s="73" t="s">
        <v>58</v>
      </c>
      <c r="B40" s="74"/>
      <c r="C40" s="48"/>
      <c r="D40" s="48"/>
      <c r="E40" s="49"/>
      <c r="F40" s="50"/>
      <c r="G40" s="48"/>
      <c r="H40" s="51"/>
    </row>
    <row r="41" spans="1:8" ht="17.25">
      <c r="A41" s="75" t="s">
        <v>59</v>
      </c>
      <c r="B41" s="74"/>
      <c r="C41" s="48"/>
      <c r="D41" s="48"/>
      <c r="E41" s="49"/>
      <c r="F41" s="50"/>
      <c r="G41" s="48"/>
      <c r="H41" s="51"/>
    </row>
    <row r="42" spans="1:8" ht="17.25">
      <c r="A42" s="75" t="s">
        <v>60</v>
      </c>
      <c r="B42" s="74"/>
      <c r="C42" s="48"/>
      <c r="D42" s="48"/>
      <c r="E42" s="49"/>
      <c r="F42" s="50"/>
      <c r="G42" s="48"/>
      <c r="H42" s="51"/>
    </row>
    <row r="43" spans="1:8" ht="17.25">
      <c r="A43" s="75" t="s">
        <v>61</v>
      </c>
      <c r="B43" s="74"/>
      <c r="C43" s="48"/>
      <c r="D43" s="48"/>
      <c r="E43" s="48"/>
      <c r="F43" s="48"/>
      <c r="G43" s="48"/>
      <c r="H43" s="51"/>
    </row>
    <row r="44" spans="1:8" ht="17.25">
      <c r="A44" s="74" t="s">
        <v>62</v>
      </c>
      <c r="B44" s="74"/>
      <c r="C44" s="48"/>
      <c r="D44" s="48"/>
      <c r="E44" s="48"/>
      <c r="F44" s="48"/>
      <c r="G44" s="48"/>
      <c r="H44" s="51"/>
    </row>
    <row r="45" spans="1:8" ht="17.25">
      <c r="A45" s="74" t="s">
        <v>63</v>
      </c>
      <c r="B45" s="76"/>
      <c r="C45" s="51"/>
      <c r="D45" s="48"/>
      <c r="E45" s="48"/>
      <c r="F45" s="48"/>
      <c r="G45" s="48"/>
      <c r="H45" s="51"/>
    </row>
  </sheetData>
  <mergeCells count="3">
    <mergeCell ref="D37:F37"/>
    <mergeCell ref="A6:H6"/>
    <mergeCell ref="B11:E11"/>
  </mergeCells>
  <pageMargins left="0.7" right="0.7" top="0.75" bottom="0.75" header="0.3" footer="0.3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2 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Jurman</dc:creator>
  <cp:lastModifiedBy>Valentina Gjerkeš | JHMB</cp:lastModifiedBy>
  <cp:lastPrinted>2025-06-04T11:28:53Z</cp:lastPrinted>
  <dcterms:created xsi:type="dcterms:W3CDTF">2015-06-05T18:19:34Z</dcterms:created>
  <dcterms:modified xsi:type="dcterms:W3CDTF">2026-08-13T09:31:57Z</dcterms:modified>
</cp:coreProperties>
</file>